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57BC845A-F328-4CC8-9288-32D1B18C0BD7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8" sheetId="41" r:id="rId6"/>
    <sheet name="V10" sheetId="67" r:id="rId7"/>
    <sheet name="S2" sheetId="70" r:id="rId8"/>
    <sheet name="S10" sheetId="74" r:id="rId9"/>
  </sheets>
  <definedNames>
    <definedName name="_xlnm.Print_Area" localSheetId="8">'S10'!$A$1:$R$15</definedName>
    <definedName name="_xlnm.Print_Area" localSheetId="7">'S2'!$A$1:$R$15</definedName>
    <definedName name="_xlnm.Print_Area" localSheetId="1">'V1'!$A$1:$R$19</definedName>
    <definedName name="_xlnm.Print_Area" localSheetId="6">'V10'!$A$1:$R$14</definedName>
    <definedName name="_xlnm.Print_Area" localSheetId="2">'V3'!$A$1:$R$15</definedName>
    <definedName name="_xlnm.Print_Area" localSheetId="3">'V4'!$A$1:$R$16</definedName>
    <definedName name="_xlnm.Print_Area" localSheetId="4">'V6'!$A$1:$R$17</definedName>
    <definedName name="_xlnm.Print_Area" localSheetId="5">'V8'!$A$1:$R$14</definedName>
    <definedName name="_xlnm.Print_Titles" localSheetId="0">Flächenklassifizierung!$A:$A</definedName>
    <definedName name="_xlnm.Print_Titles" localSheetId="8">'S10'!$4:$6</definedName>
    <definedName name="_xlnm.Print_Titles" localSheetId="7">'S2'!$4:$6</definedName>
    <definedName name="_xlnm.Print_Titles" localSheetId="1">'V1'!$4:$6</definedName>
    <definedName name="_xlnm.Print_Titles" localSheetId="6">'V10'!$4:$6</definedName>
    <definedName name="_xlnm.Print_Titles" localSheetId="2">'V3'!$4:$6</definedName>
    <definedName name="_xlnm.Print_Titles" localSheetId="3">'V4'!$4:$6</definedName>
    <definedName name="_xlnm.Print_Titles" localSheetId="4">'V6'!$4:$6</definedName>
    <definedName name="_xlnm.Print_Titles" localSheetId="5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41"/>
  <c r="A4" i="67"/>
  <c r="A4" i="70"/>
  <c r="A4" i="74"/>
  <c r="A4" i="2"/>
  <c r="H7" i="2" l="1"/>
  <c r="H8" i="2"/>
  <c r="H9" i="2"/>
  <c r="H10" i="2"/>
  <c r="H11" i="2"/>
  <c r="H7" i="65"/>
  <c r="H7" i="35"/>
  <c r="H8" i="35"/>
  <c r="H7" i="38"/>
  <c r="H8" i="38"/>
  <c r="H9" i="38"/>
  <c r="H7" i="41"/>
  <c r="H7" i="67"/>
  <c r="H7" i="70"/>
  <c r="H7" i="74"/>
  <c r="L7" i="2"/>
  <c r="L8" i="2"/>
  <c r="L9" i="2"/>
  <c r="L10" i="2"/>
  <c r="M10" i="2" s="1"/>
  <c r="L11" i="2"/>
  <c r="L7" i="65"/>
  <c r="L7" i="35"/>
  <c r="L8" i="35"/>
  <c r="L7" i="38"/>
  <c r="L8" i="38"/>
  <c r="L9" i="38"/>
  <c r="L7" i="41"/>
  <c r="L7" i="67"/>
  <c r="L7" i="70"/>
  <c r="L7" i="74"/>
  <c r="G7" i="2"/>
  <c r="Q7" i="2" s="1"/>
  <c r="G8" i="2"/>
  <c r="Q8" i="2" s="1"/>
  <c r="G9" i="2"/>
  <c r="Q9" i="2" s="1"/>
  <c r="G10" i="2"/>
  <c r="Q10" i="2" s="1"/>
  <c r="G11" i="2"/>
  <c r="Q11" i="2" s="1"/>
  <c r="G7" i="65"/>
  <c r="Q7" i="65" s="1"/>
  <c r="G7" i="35"/>
  <c r="Q7" i="35" s="1"/>
  <c r="G8" i="35"/>
  <c r="Q8" i="35" s="1"/>
  <c r="G7" i="38"/>
  <c r="Q7" i="38" s="1"/>
  <c r="G8" i="38"/>
  <c r="Q8" i="38" s="1"/>
  <c r="G9" i="38"/>
  <c r="Q9" i="38" s="1"/>
  <c r="G7" i="41"/>
  <c r="Q7" i="41" s="1"/>
  <c r="G7" i="67"/>
  <c r="Q7" i="67" s="1"/>
  <c r="G7" i="70"/>
  <c r="Q7" i="70" s="1"/>
  <c r="G7" i="74"/>
  <c r="Q7" i="74" s="1"/>
  <c r="K7" i="2"/>
  <c r="R7" i="2" s="1"/>
  <c r="K8" i="2"/>
  <c r="R8" i="2" s="1"/>
  <c r="K9" i="2"/>
  <c r="R9" i="2" s="1"/>
  <c r="K10" i="2"/>
  <c r="R10" i="2" s="1"/>
  <c r="K11" i="2"/>
  <c r="R11" i="2" s="1"/>
  <c r="K7" i="65"/>
  <c r="R7" i="65" s="1"/>
  <c r="K7" i="35"/>
  <c r="R7" i="35" s="1"/>
  <c r="K8" i="35"/>
  <c r="R8" i="35" s="1"/>
  <c r="K7" i="38"/>
  <c r="R7" i="38" s="1"/>
  <c r="K8" i="38"/>
  <c r="R8" i="38" s="1"/>
  <c r="K9" i="38"/>
  <c r="R9" i="38" s="1"/>
  <c r="K7" i="41"/>
  <c r="R7" i="41" s="1"/>
  <c r="K7" i="67"/>
  <c r="R7" i="67" s="1"/>
  <c r="K7" i="70"/>
  <c r="R7" i="70" s="1"/>
  <c r="K7" i="74"/>
  <c r="R7" i="74" s="1"/>
  <c r="F15" i="2"/>
  <c r="F8" i="26" s="1"/>
  <c r="F11" i="65"/>
  <c r="F2" i="2"/>
  <c r="F2" i="65"/>
  <c r="F2" i="74"/>
  <c r="F2" i="70"/>
  <c r="F2" i="67"/>
  <c r="F2" i="41"/>
  <c r="F2" i="38"/>
  <c r="F2" i="35"/>
  <c r="F11" i="74"/>
  <c r="F16" i="26" s="1"/>
  <c r="F11" i="70"/>
  <c r="F15" i="26" s="1"/>
  <c r="F10" i="67"/>
  <c r="F13" i="26" s="1"/>
  <c r="F10" i="41"/>
  <c r="F13" i="38"/>
  <c r="F12" i="35"/>
  <c r="F10" i="26" s="1"/>
  <c r="F11" i="26"/>
  <c r="Q11" i="74" l="1"/>
  <c r="Q11" i="65"/>
  <c r="O9" i="26" s="1"/>
  <c r="M7" i="74"/>
  <c r="M7" i="67"/>
  <c r="N7" i="67" s="1"/>
  <c r="M9" i="38"/>
  <c r="N9" i="38" s="1"/>
  <c r="M8" i="38"/>
  <c r="N8" i="38" s="1"/>
  <c r="M8" i="35"/>
  <c r="N8" i="35" s="1"/>
  <c r="M8" i="2"/>
  <c r="N8" i="2" s="1"/>
  <c r="M7" i="70"/>
  <c r="M7" i="41"/>
  <c r="N7" i="41" s="1"/>
  <c r="M7" i="38"/>
  <c r="N7" i="38" s="1"/>
  <c r="M7" i="65"/>
  <c r="N7" i="65" s="1"/>
  <c r="M9" i="2"/>
  <c r="N9" i="2" s="1"/>
  <c r="M7" i="35"/>
  <c r="M11" i="2"/>
  <c r="N11" i="2" s="1"/>
  <c r="M7" i="2"/>
  <c r="N7" i="2" s="1"/>
  <c r="I8" i="2"/>
  <c r="J8" i="2" s="1"/>
  <c r="I7" i="70"/>
  <c r="I7" i="41"/>
  <c r="J7" i="41" s="1"/>
  <c r="I7" i="38"/>
  <c r="J7" i="38" s="1"/>
  <c r="I7" i="35"/>
  <c r="J7" i="35" s="1"/>
  <c r="I7" i="74"/>
  <c r="J7" i="74" s="1"/>
  <c r="I11" i="2"/>
  <c r="J11" i="2" s="1"/>
  <c r="I7" i="2"/>
  <c r="J7" i="2" s="1"/>
  <c r="I7" i="67"/>
  <c r="J7" i="67" s="1"/>
  <c r="I9" i="38"/>
  <c r="I10" i="2"/>
  <c r="J10" i="2" s="1"/>
  <c r="I8" i="38"/>
  <c r="J8" i="38" s="1"/>
  <c r="I8" i="35"/>
  <c r="J8" i="35" s="1"/>
  <c r="I7" i="65"/>
  <c r="J7" i="65" s="1"/>
  <c r="I9" i="2"/>
  <c r="J9" i="2" s="1"/>
  <c r="R11" i="74"/>
  <c r="P16" i="26" s="1"/>
  <c r="N7" i="35"/>
  <c r="R12" i="35"/>
  <c r="P10" i="26" s="1"/>
  <c r="Q11" i="70"/>
  <c r="O15" i="26" s="1"/>
  <c r="Q15" i="2"/>
  <c r="O8" i="26" s="1"/>
  <c r="R15" i="2"/>
  <c r="P8" i="26" s="1"/>
  <c r="Q13" i="38"/>
  <c r="O11" i="26" s="1"/>
  <c r="R10" i="41"/>
  <c r="P12" i="26" s="1"/>
  <c r="R13" i="38"/>
  <c r="P11" i="26" s="1"/>
  <c r="Q10" i="67"/>
  <c r="O13" i="26" s="1"/>
  <c r="Q12" i="35"/>
  <c r="O10" i="26" s="1"/>
  <c r="R11" i="65"/>
  <c r="P9" i="26" s="1"/>
  <c r="Q10" i="41"/>
  <c r="N10" i="2"/>
  <c r="F12" i="26"/>
  <c r="F9" i="26"/>
  <c r="R10" i="67"/>
  <c r="P13" i="26" s="1"/>
  <c r="R11" i="70"/>
  <c r="P15" i="26" s="1"/>
  <c r="O7" i="65" l="1"/>
  <c r="O10" i="2"/>
  <c r="O8" i="2"/>
  <c r="M16" i="26"/>
  <c r="O9" i="2"/>
  <c r="N8" i="26"/>
  <c r="R8" i="26" s="1"/>
  <c r="O7" i="35"/>
  <c r="M12" i="26"/>
  <c r="N15" i="26"/>
  <c r="R15" i="26" s="1"/>
  <c r="N9" i="26"/>
  <c r="N12" i="26"/>
  <c r="R12" i="26" s="1"/>
  <c r="N13" i="26"/>
  <c r="R13" i="26" s="1"/>
  <c r="N16" i="26"/>
  <c r="R16" i="26" s="1"/>
  <c r="M11" i="26"/>
  <c r="Q11" i="26" s="1"/>
  <c r="N10" i="26"/>
  <c r="R10" i="26" s="1"/>
  <c r="N7" i="74"/>
  <c r="O7" i="74" s="1"/>
  <c r="M9" i="26"/>
  <c r="J7" i="70"/>
  <c r="M15" i="26"/>
  <c r="Q15" i="26" s="1"/>
  <c r="J9" i="38"/>
  <c r="O9" i="38" s="1"/>
  <c r="N7" i="70"/>
  <c r="Q13" i="35"/>
  <c r="O8" i="35"/>
  <c r="O7" i="67"/>
  <c r="N11" i="26"/>
  <c r="M8" i="26"/>
  <c r="Q8" i="26" s="1"/>
  <c r="M13" i="26"/>
  <c r="Q13" i="26" s="1"/>
  <c r="M10" i="26"/>
  <c r="Q10" i="26" s="1"/>
  <c r="O7" i="2"/>
  <c r="O7" i="41"/>
  <c r="O7" i="38"/>
  <c r="Q16" i="2"/>
  <c r="O11" i="2"/>
  <c r="Q14" i="38"/>
  <c r="Q9" i="26"/>
  <c r="O12" i="26"/>
  <c r="Q11" i="41"/>
  <c r="Q12" i="65"/>
  <c r="O8" i="38"/>
  <c r="O16" i="26"/>
  <c r="Q12" i="74"/>
  <c r="Q11" i="67"/>
  <c r="Q12" i="70"/>
  <c r="F17" i="26"/>
  <c r="S11" i="26" l="1"/>
  <c r="O7" i="70"/>
  <c r="H11" i="70" s="1"/>
  <c r="G15" i="26" s="1"/>
  <c r="S12" i="26"/>
  <c r="S13" i="26"/>
  <c r="N17" i="26"/>
  <c r="R9" i="26"/>
  <c r="M17" i="26"/>
  <c r="S9" i="26"/>
  <c r="S15" i="26"/>
  <c r="Q12" i="26"/>
  <c r="S8" i="26"/>
  <c r="Q16" i="26"/>
  <c r="R11" i="26"/>
  <c r="S10" i="26"/>
  <c r="H12" i="35"/>
  <c r="J12" i="35" s="1"/>
  <c r="H10" i="26" s="1"/>
  <c r="H10" i="67"/>
  <c r="J10" i="67" s="1"/>
  <c r="H13" i="26" s="1"/>
  <c r="H11" i="65"/>
  <c r="G9" i="26" s="1"/>
  <c r="H13" i="38"/>
  <c r="J13" i="38" s="1"/>
  <c r="H11" i="26" s="1"/>
  <c r="H15" i="2"/>
  <c r="J15" i="2" s="1"/>
  <c r="H8" i="26" s="1"/>
  <c r="H10" i="41"/>
  <c r="J10" i="41" s="1"/>
  <c r="H12" i="26" s="1"/>
  <c r="H11" i="74"/>
  <c r="J11" i="74" s="1"/>
  <c r="H16" i="26" s="1"/>
  <c r="S16" i="26"/>
  <c r="O17" i="26"/>
  <c r="P17" i="26"/>
  <c r="M18" i="26" l="1"/>
  <c r="Q17" i="26"/>
  <c r="G10" i="26"/>
  <c r="R17" i="26"/>
  <c r="J11" i="70"/>
  <c r="H15" i="26" s="1"/>
  <c r="G8" i="26"/>
  <c r="G12" i="26"/>
  <c r="G16" i="26"/>
  <c r="J11" i="65"/>
  <c r="H9" i="26" s="1"/>
  <c r="G13" i="26"/>
  <c r="G11" i="26"/>
  <c r="O18" i="26"/>
  <c r="Q18" i="26" l="1"/>
  <c r="S17" i="26"/>
  <c r="H17" i="26"/>
  <c r="H21" i="26" l="1"/>
  <c r="H22" i="26" s="1"/>
  <c r="H23" i="26" s="1"/>
  <c r="H24" i="26" s="1"/>
  <c r="G17" i="26"/>
</calcChain>
</file>

<file path=xl/sharedStrings.xml><?xml version="1.0" encoding="utf-8"?>
<sst xmlns="http://schemas.openxmlformats.org/spreadsheetml/2006/main" count="349" uniqueCount="102">
  <si>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</si>
  <si>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</si>
  <si>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</si>
  <si>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</si>
  <si>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</si>
  <si>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</si>
  <si>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</si>
  <si>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</si>
  <si>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</si>
  <si>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</si>
  <si>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</si>
  <si>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</si>
  <si>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</si>
  <si>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</si>
  <si>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</si>
  <si>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</si>
  <si>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</si>
  <si>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</si>
  <si>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</si>
  <si>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</si>
  <si>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</si>
  <si>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</si>
  <si>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</si>
  <si>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</si>
  <si>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</si>
  <si>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</si>
  <si>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</si>
  <si>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</si>
  <si>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</si>
  <si>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</si>
  <si>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</si>
  <si>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</si>
  <si>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</si>
  <si>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</si>
  <si>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</si>
  <si>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</si>
  <si>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</si>
  <si>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</si>
  <si>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</si>
  <si>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</si>
  <si>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S10</t>
  </si>
  <si>
    <t>Technikräume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</si>
  <si>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</si>
  <si>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</si>
  <si>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</si>
  <si>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</si>
  <si>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</si>
  <si>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</si>
  <si>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</si>
  <si>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</si>
  <si>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</si>
  <si>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</si>
  <si>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</si>
  <si>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</si>
  <si>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</si>
  <si>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</si>
  <si>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V10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</si>
  <si>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</si>
  <si>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</si>
  <si>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</si>
  <si>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</si>
  <si>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</si>
  <si>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</si>
  <si>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</si>
  <si>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</si>
  <si>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</si>
  <si>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</si>
  <si>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</si>
  <si>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</si>
  <si>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</si>
  <si>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</si>
  <si>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</si>
  <si>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</si>
  <si>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</si>
  <si>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</si>
  <si>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</si>
  <si>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</si>
  <si>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</si>
  <si>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</si>
  <si>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</si>
  <si>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</si>
  <si>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Eingangshalle / Empfang / Foyer</t>
  </si>
  <si>
    <t>Keller- / Boden- / Lagerräume / Kellerflure / Kellertreppen</t>
  </si>
  <si>
    <t>Sanitär-Räume / Wickelräume</t>
  </si>
  <si>
    <t>IGM 25 E 580 032</t>
  </si>
  <si>
    <t>Polizeistation Edewecht
Hauptstr. 29
26 188 Edewecht</t>
  </si>
  <si>
    <t>Mindeststunden / Jahr &gt; 52</t>
  </si>
  <si>
    <t>EG</t>
  </si>
  <si>
    <t>Büro</t>
  </si>
  <si>
    <t>Sozialraum</t>
  </si>
  <si>
    <t>WC-Herren</t>
  </si>
  <si>
    <t>WC-Damen</t>
  </si>
  <si>
    <t>Schleuse</t>
  </si>
  <si>
    <t>Seiteneingang</t>
  </si>
  <si>
    <t>Flur</t>
  </si>
  <si>
    <t>Umkleideraum</t>
  </si>
  <si>
    <t>Wache</t>
  </si>
  <si>
    <t>Abstellraum</t>
  </si>
  <si>
    <t>Technikraum</t>
  </si>
  <si>
    <t>Reinigungsuhrzeiten: 
Mo. - Do. ab 16:00 Uhr, Fr. ab 13:00 Uhr</t>
  </si>
  <si>
    <t>Anzahl jährlicher Reinigungen</t>
  </si>
  <si>
    <t>Summe Raumreinigung / 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</si>
</sst>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1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0" fillId="0" borderId="1" xfId="0" applyFill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7" xfId="0" applyBorder="1"/>
    <xf numFmtId="4" fontId="0" fillId="0" borderId="16" xfId="0" applyNumberForma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center" wrapText="1"/>
    </xf>
    <xf numFmtId="0" fontId="1" fillId="2" borderId="14" xfId="0" applyFont="1" applyFill="1" applyBorder="1" applyAlignment="1" applyProtection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16</xdr:row>
      <xdr:rowOff>0</xdr:rowOff>
    </xdr:from>
    <xdr:to>
      <xdr:col>9</xdr:col>
      <xdr:colOff>103065</xdr:colOff>
      <xdr:row>17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17</xdr:row>
      <xdr:rowOff>68902</xdr:rowOff>
    </xdr:from>
    <xdr:to>
      <xdr:col>9</xdr:col>
      <xdr:colOff>33215</xdr:colOff>
      <xdr:row>19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zoomScale="90" zoomScaleNormal="90" workbookViewId="0">
      <selection activeCell="B18" sqref="B18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5" customFormat="1" ht="23.4" customHeight="1" x14ac:dyDescent="0.25">
      <c r="A1" s="123" t="s">
        <v>77</v>
      </c>
      <c r="B1" s="178">
        <v>2</v>
      </c>
    </row>
    <row r="2" spans="1:19" s="115" customFormat="1" ht="46.8" customHeight="1" thickBot="1" x14ac:dyDescent="0.3">
      <c r="A2" s="124" t="s">
        <v>78</v>
      </c>
      <c r="B2" s="167" t="s">
        <v>85</v>
      </c>
      <c r="C2" s="174"/>
      <c r="D2" s="116"/>
      <c r="E2" s="116"/>
      <c r="F2" s="116"/>
      <c r="G2" s="116"/>
      <c r="H2" s="116"/>
    </row>
    <row r="3" spans="1:19" s="115" customFormat="1" ht="27" customHeight="1" thickBot="1" x14ac:dyDescent="0.3">
      <c r="A3" s="126" t="s">
        <v>79</v>
      </c>
      <c r="B3" s="125" t="s">
        <v>84</v>
      </c>
      <c r="C3" s="175" t="s">
        <v>99</v>
      </c>
      <c r="D3" s="176"/>
      <c r="E3" s="176"/>
      <c r="F3" s="176"/>
      <c r="G3" s="176"/>
      <c r="H3" s="177"/>
    </row>
    <row r="4" spans="1:19" s="31" customFormat="1" ht="19.5" customHeight="1" x14ac:dyDescent="0.3">
      <c r="A4" s="117" t="s">
        <v>16</v>
      </c>
      <c r="B4" s="118"/>
      <c r="C4" s="119" t="s">
        <v>17</v>
      </c>
      <c r="D4" s="120"/>
      <c r="E4" s="120"/>
      <c r="F4" s="121"/>
      <c r="G4" s="120"/>
      <c r="H4" s="122"/>
      <c r="J4" s="142" t="s">
        <v>47</v>
      </c>
      <c r="K4" s="143"/>
      <c r="L4" s="144"/>
      <c r="M4" s="136" t="s">
        <v>64</v>
      </c>
      <c r="N4" s="137"/>
      <c r="O4" s="137"/>
      <c r="P4" s="137"/>
      <c r="Q4" s="137"/>
      <c r="R4" s="137"/>
      <c r="S4" s="138"/>
    </row>
    <row r="5" spans="1:19" s="31" customFormat="1" ht="27" thickBot="1" x14ac:dyDescent="0.3">
      <c r="A5" s="32" t="s">
        <v>28</v>
      </c>
      <c r="B5" s="34" t="s">
        <v>18</v>
      </c>
      <c r="C5" s="134" t="s">
        <v>65</v>
      </c>
      <c r="D5" s="135"/>
      <c r="E5" s="64" t="s">
        <v>49</v>
      </c>
      <c r="F5" s="43"/>
      <c r="G5" s="44"/>
      <c r="H5" s="45"/>
      <c r="J5" s="145"/>
      <c r="K5" s="146"/>
      <c r="L5" s="147"/>
      <c r="M5" s="139"/>
      <c r="N5" s="140"/>
      <c r="O5" s="140"/>
      <c r="P5" s="140"/>
      <c r="Q5" s="140"/>
      <c r="R5" s="140"/>
      <c r="S5" s="141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8" t="s">
        <v>34</v>
      </c>
      <c r="H6" s="49" t="s">
        <v>35</v>
      </c>
      <c r="J6" s="63" t="s">
        <v>13</v>
      </c>
      <c r="K6" s="59" t="s">
        <v>43</v>
      </c>
      <c r="L6" s="60" t="s">
        <v>45</v>
      </c>
      <c r="M6" s="67" t="s">
        <v>50</v>
      </c>
      <c r="N6" s="68" t="s">
        <v>51</v>
      </c>
      <c r="O6" s="67" t="s">
        <v>57</v>
      </c>
      <c r="P6" s="68" t="s">
        <v>58</v>
      </c>
      <c r="Q6" s="67" t="s">
        <v>60</v>
      </c>
      <c r="R6" s="68" t="s">
        <v>61</v>
      </c>
      <c r="S6" s="87" t="s">
        <v>62</v>
      </c>
    </row>
    <row r="7" spans="1:19" ht="24" customHeight="1" x14ac:dyDescent="0.3">
      <c r="A7" s="128" t="s">
        <v>19</v>
      </c>
      <c r="B7" s="130"/>
      <c r="C7" s="29"/>
      <c r="D7" s="29"/>
      <c r="E7" s="29"/>
      <c r="F7" s="52" t="s">
        <v>38</v>
      </c>
      <c r="G7" s="50" t="s">
        <v>36</v>
      </c>
      <c r="H7" s="51" t="s">
        <v>37</v>
      </c>
      <c r="J7" s="82" t="s">
        <v>46</v>
      </c>
      <c r="K7" s="83" t="s">
        <v>44</v>
      </c>
      <c r="L7" s="84" t="s">
        <v>44</v>
      </c>
      <c r="M7" s="85" t="s">
        <v>48</v>
      </c>
      <c r="N7" s="86" t="s">
        <v>48</v>
      </c>
      <c r="O7" s="85" t="s">
        <v>59</v>
      </c>
      <c r="P7" s="86" t="s">
        <v>59</v>
      </c>
      <c r="Q7" s="85" t="s">
        <v>63</v>
      </c>
      <c r="R7" s="86" t="s">
        <v>63</v>
      </c>
      <c r="S7" s="88" t="s">
        <v>63</v>
      </c>
    </row>
    <row r="8" spans="1:19" x14ac:dyDescent="0.25">
      <c r="A8" s="17" t="s">
        <v>52</v>
      </c>
      <c r="B8" s="29" t="s">
        <v>53</v>
      </c>
      <c r="C8" s="171">
        <v>52</v>
      </c>
      <c r="D8" s="171">
        <v>0</v>
      </c>
      <c r="E8" s="113" t="s">
        <v>76</v>
      </c>
      <c r="F8" s="37">
        <f>'V1'!F15</f>
        <v>63.100000000000009</v>
      </c>
      <c r="G8" s="47">
        <f>'V1'!H15</f>
        <v>0</v>
      </c>
      <c r="H8" s="46">
        <f>'V1'!J15</f>
        <v>0</v>
      </c>
      <c r="J8" s="77"/>
      <c r="K8" s="78"/>
      <c r="L8" s="79"/>
      <c r="M8" s="95">
        <f>SUM('V1'!I7:I11)</f>
        <v>0</v>
      </c>
      <c r="N8" s="96">
        <f>SUM('V1'!M7:M11)</f>
        <v>0</v>
      </c>
      <c r="O8" s="80">
        <f>'V1'!Q15</f>
        <v>3281.2000000000003</v>
      </c>
      <c r="P8" s="81">
        <f>'V1'!R15</f>
        <v>0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42</v>
      </c>
      <c r="B9" s="114" t="s">
        <v>80</v>
      </c>
      <c r="C9" s="171">
        <v>52</v>
      </c>
      <c r="D9" s="171">
        <v>0</v>
      </c>
      <c r="E9" s="113" t="s">
        <v>76</v>
      </c>
      <c r="F9" s="37">
        <f>'V3'!F11</f>
        <v>10.98</v>
      </c>
      <c r="G9" s="47">
        <f>'V3'!H11</f>
        <v>0</v>
      </c>
      <c r="H9" s="46">
        <f>'V3'!J11</f>
        <v>0</v>
      </c>
      <c r="J9" s="77"/>
      <c r="K9" s="78"/>
      <c r="L9" s="79"/>
      <c r="M9" s="97">
        <f>SUM('V3'!I7:I7)</f>
        <v>0</v>
      </c>
      <c r="N9" s="98">
        <f>SUM('V3'!M7:M7)</f>
        <v>0</v>
      </c>
      <c r="O9" s="73">
        <f>'V3'!Q11</f>
        <v>570.96</v>
      </c>
      <c r="P9" s="74">
        <f>'V3'!R11</f>
        <v>0</v>
      </c>
      <c r="Q9" s="80">
        <f t="shared" ref="Q9:Q13" si="0">IF(M9=0,0,O9/M9)</f>
        <v>0</v>
      </c>
      <c r="R9" s="81">
        <f t="shared" ref="R9:R13" si="1">IF(N9=0,0,P9/N9)</f>
        <v>0</v>
      </c>
      <c r="S9" s="89">
        <f t="shared" ref="S9:S16" si="2">IF((M9+N9)=0,0,(O9+P9)/(M9+N9))</f>
        <v>0</v>
      </c>
    </row>
    <row r="10" spans="1:19" x14ac:dyDescent="0.25">
      <c r="A10" s="17" t="s">
        <v>0</v>
      </c>
      <c r="B10" s="114" t="s">
        <v>83</v>
      </c>
      <c r="C10" s="171">
        <v>52</v>
      </c>
      <c r="D10" s="171">
        <v>0</v>
      </c>
      <c r="E10" s="113" t="s">
        <v>76</v>
      </c>
      <c r="F10" s="37">
        <f>'V4'!F12</f>
        <v>11.3</v>
      </c>
      <c r="G10" s="47">
        <f>'V4'!H12</f>
        <v>0</v>
      </c>
      <c r="H10" s="46">
        <f>'V4'!J12</f>
        <v>0</v>
      </c>
      <c r="J10" s="77"/>
      <c r="K10" s="78"/>
      <c r="L10" s="79"/>
      <c r="M10" s="97">
        <f>SUM('V4'!I7:I8)</f>
        <v>0</v>
      </c>
      <c r="N10" s="98">
        <f>SUM('V4'!M7:M8)</f>
        <v>0</v>
      </c>
      <c r="O10" s="73">
        <f>'V4'!Q12</f>
        <v>587.6</v>
      </c>
      <c r="P10" s="74">
        <f>'V4'!R12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55</v>
      </c>
      <c r="B11" s="38" t="s">
        <v>54</v>
      </c>
      <c r="C11" s="171">
        <v>52</v>
      </c>
      <c r="D11" s="171">
        <v>0</v>
      </c>
      <c r="E11" s="113" t="s">
        <v>76</v>
      </c>
      <c r="F11" s="37">
        <f>'V6'!F13</f>
        <v>38.53</v>
      </c>
      <c r="G11" s="47">
        <f>'V6'!H13</f>
        <v>0</v>
      </c>
      <c r="H11" s="46">
        <f>'V6'!J13</f>
        <v>0</v>
      </c>
      <c r="J11" s="77"/>
      <c r="K11" s="78"/>
      <c r="L11" s="79"/>
      <c r="M11" s="97">
        <f>SUM('V6'!I7:I9)</f>
        <v>0</v>
      </c>
      <c r="N11" s="98">
        <f>SUM('V6'!M7:M9)</f>
        <v>0</v>
      </c>
      <c r="O11" s="73">
        <f>'V6'!Q13</f>
        <v>2003.56</v>
      </c>
      <c r="P11" s="74">
        <f>'V6'!R13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17" t="s">
        <v>1</v>
      </c>
      <c r="B12" s="29" t="s">
        <v>20</v>
      </c>
      <c r="C12" s="171">
        <v>52</v>
      </c>
      <c r="D12" s="171">
        <v>0</v>
      </c>
      <c r="E12" s="113" t="s">
        <v>76</v>
      </c>
      <c r="F12" s="37">
        <f>'V8'!F10</f>
        <v>10.98</v>
      </c>
      <c r="G12" s="47">
        <f>'V8'!H10</f>
        <v>0</v>
      </c>
      <c r="H12" s="46">
        <f>'V8'!J10</f>
        <v>0</v>
      </c>
      <c r="J12" s="77"/>
      <c r="K12" s="78"/>
      <c r="L12" s="79"/>
      <c r="M12" s="97">
        <f>SUM('V8'!I7:I7)</f>
        <v>0</v>
      </c>
      <c r="N12" s="98">
        <f>SUM('V8'!M7:M7)</f>
        <v>0</v>
      </c>
      <c r="O12" s="73">
        <f>'V8'!Q10</f>
        <v>570.96</v>
      </c>
      <c r="P12" s="74">
        <f>'V8'!R10</f>
        <v>0</v>
      </c>
      <c r="Q12" s="80">
        <f t="shared" si="0"/>
        <v>0</v>
      </c>
      <c r="R12" s="81">
        <f t="shared" si="1"/>
        <v>0</v>
      </c>
      <c r="S12" s="89">
        <f t="shared" si="2"/>
        <v>0</v>
      </c>
    </row>
    <row r="13" spans="1:19" x14ac:dyDescent="0.25">
      <c r="A13" s="17" t="s">
        <v>56</v>
      </c>
      <c r="B13" s="114" t="s">
        <v>81</v>
      </c>
      <c r="C13" s="171">
        <v>52</v>
      </c>
      <c r="D13" s="171">
        <v>0</v>
      </c>
      <c r="E13" s="113" t="s">
        <v>76</v>
      </c>
      <c r="F13" s="37">
        <f>'V10'!F10</f>
        <v>11.98</v>
      </c>
      <c r="G13" s="47">
        <f>'V10'!H10</f>
        <v>0</v>
      </c>
      <c r="H13" s="46">
        <f>'V10'!J10</f>
        <v>0</v>
      </c>
      <c r="J13" s="77"/>
      <c r="K13" s="78"/>
      <c r="L13" s="79"/>
      <c r="M13" s="97">
        <f>SUM('V10'!I7:I7)</f>
        <v>0</v>
      </c>
      <c r="N13" s="98">
        <f>SUM('V10'!M7:M7)</f>
        <v>0</v>
      </c>
      <c r="O13" s="73">
        <f>'V10'!Q10</f>
        <v>622.96</v>
      </c>
      <c r="P13" s="74">
        <f>'V10'!R10</f>
        <v>0</v>
      </c>
      <c r="Q13" s="80">
        <f t="shared" si="0"/>
        <v>0</v>
      </c>
      <c r="R13" s="81">
        <f t="shared" si="1"/>
        <v>0</v>
      </c>
      <c r="S13" s="89">
        <f t="shared" si="2"/>
        <v>0</v>
      </c>
    </row>
    <row r="14" spans="1:19" x14ac:dyDescent="0.25">
      <c r="A14" s="128" t="s">
        <v>21</v>
      </c>
      <c r="B14" s="129"/>
      <c r="C14" s="172"/>
      <c r="D14" s="172"/>
      <c r="E14" s="54"/>
      <c r="F14" s="57"/>
      <c r="G14" s="57"/>
      <c r="H14" s="46"/>
      <c r="J14" s="65"/>
      <c r="K14" s="66"/>
      <c r="L14" s="66"/>
      <c r="M14" s="99"/>
      <c r="N14" s="100"/>
      <c r="O14" s="75"/>
      <c r="P14" s="76"/>
      <c r="Q14" s="75"/>
      <c r="R14" s="76"/>
      <c r="S14" s="90"/>
    </row>
    <row r="15" spans="1:19" x14ac:dyDescent="0.25">
      <c r="A15" s="17" t="s">
        <v>39</v>
      </c>
      <c r="B15" s="114" t="s">
        <v>82</v>
      </c>
      <c r="C15" s="171">
        <v>26</v>
      </c>
      <c r="D15" s="171">
        <v>0</v>
      </c>
      <c r="E15" s="113" t="s">
        <v>76</v>
      </c>
      <c r="F15" s="37">
        <f>'S2'!F11</f>
        <v>4.07</v>
      </c>
      <c r="G15" s="47">
        <f>'S2'!H11</f>
        <v>0</v>
      </c>
      <c r="H15" s="46">
        <f>'S2'!J11</f>
        <v>0</v>
      </c>
      <c r="J15" s="62"/>
      <c r="K15" s="78"/>
      <c r="L15" s="79"/>
      <c r="M15" s="97">
        <f>SUM('S2'!I7:I7)</f>
        <v>0</v>
      </c>
      <c r="N15" s="98">
        <f>SUM('S2'!M7:M7)</f>
        <v>0</v>
      </c>
      <c r="O15" s="73">
        <f>'S2'!Q11</f>
        <v>105.82000000000001</v>
      </c>
      <c r="P15" s="74">
        <f>'S2'!R11</f>
        <v>0</v>
      </c>
      <c r="Q15" s="80">
        <f t="shared" ref="Q15:Q16" si="3">IF(M15=0,0,O15/M15)</f>
        <v>0</v>
      </c>
      <c r="R15" s="81">
        <f t="shared" ref="R15:R16" si="4">IF(N15=0,0,P15/N15)</f>
        <v>0</v>
      </c>
      <c r="S15" s="89">
        <f t="shared" si="2"/>
        <v>0</v>
      </c>
    </row>
    <row r="16" spans="1:19" ht="13.8" thickBot="1" x14ac:dyDescent="0.3">
      <c r="A16" s="1" t="s">
        <v>40</v>
      </c>
      <c r="B16" s="39" t="s">
        <v>41</v>
      </c>
      <c r="C16" s="171">
        <v>52</v>
      </c>
      <c r="D16" s="171">
        <v>0</v>
      </c>
      <c r="E16" s="113" t="s">
        <v>76</v>
      </c>
      <c r="F16" s="37">
        <f>'S10'!F11</f>
        <v>9.76</v>
      </c>
      <c r="G16" s="47">
        <f>'S10'!H11</f>
        <v>0</v>
      </c>
      <c r="H16" s="46">
        <f>'S10'!J11</f>
        <v>0</v>
      </c>
      <c r="J16" s="62"/>
      <c r="K16" s="78"/>
      <c r="L16" s="79"/>
      <c r="M16" s="97">
        <f>SUM('S10'!I7:I7)</f>
        <v>0</v>
      </c>
      <c r="N16" s="98">
        <f>SUM('S10'!M7:M7)</f>
        <v>0</v>
      </c>
      <c r="O16" s="73">
        <f>'S10'!Q11</f>
        <v>507.52</v>
      </c>
      <c r="P16" s="74">
        <f>'S10'!R11</f>
        <v>0</v>
      </c>
      <c r="Q16" s="80">
        <f t="shared" si="3"/>
        <v>0</v>
      </c>
      <c r="R16" s="81">
        <f t="shared" si="4"/>
        <v>0</v>
      </c>
      <c r="S16" s="89">
        <f t="shared" si="2"/>
        <v>0</v>
      </c>
    </row>
    <row r="17" spans="2:19" ht="13.8" thickBot="1" x14ac:dyDescent="0.3">
      <c r="E17" s="40" t="s">
        <v>33</v>
      </c>
      <c r="F17" s="41">
        <f>SUM(F8:F16)</f>
        <v>160.69999999999999</v>
      </c>
      <c r="G17" s="41">
        <f>IF(F17=0,0,H17/F17)</f>
        <v>0</v>
      </c>
      <c r="H17" s="53">
        <f>SUM(H8:H16)</f>
        <v>0</v>
      </c>
      <c r="M17" s="91">
        <f>SUM(M8:M16)</f>
        <v>0</v>
      </c>
      <c r="N17" s="92">
        <f>SUM(N8:N16)</f>
        <v>0</v>
      </c>
      <c r="O17" s="93">
        <f>SUM(O8:O16)</f>
        <v>8250.58</v>
      </c>
      <c r="P17" s="94">
        <f>SUM(P8:P16)</f>
        <v>0</v>
      </c>
      <c r="Q17" s="93">
        <f>IF(M17=0,0,O17/M17)</f>
        <v>0</v>
      </c>
      <c r="R17" s="94">
        <f>IF(N17=0,0,P17/N17)</f>
        <v>0</v>
      </c>
      <c r="S17" s="148">
        <f>IF(M18=0,0,O18/M18)</f>
        <v>0</v>
      </c>
    </row>
    <row r="18" spans="2:19" ht="13.8" thickBot="1" x14ac:dyDescent="0.3">
      <c r="B18" s="30"/>
      <c r="M18" s="150">
        <f>M17+N17</f>
        <v>0</v>
      </c>
      <c r="N18" s="151"/>
      <c r="O18" s="132">
        <f>O17+P17</f>
        <v>8250.58</v>
      </c>
      <c r="P18" s="133"/>
      <c r="Q18" s="132">
        <f>IF(M18=0,0,O18/M18)</f>
        <v>0</v>
      </c>
      <c r="R18" s="133"/>
      <c r="S18" s="149"/>
    </row>
    <row r="19" spans="2:19" ht="13.8" thickBot="1" x14ac:dyDescent="0.3">
      <c r="D19" s="104"/>
      <c r="E19" s="112" t="s">
        <v>75</v>
      </c>
      <c r="M19" s="169" t="s">
        <v>86</v>
      </c>
      <c r="N19" s="170"/>
    </row>
    <row r="20" spans="2:19" ht="86.4" customHeight="1" x14ac:dyDescent="0.25">
      <c r="B20" s="101" t="s">
        <v>66</v>
      </c>
      <c r="J20" s="131" t="s">
        <v>69</v>
      </c>
      <c r="K20" s="168"/>
      <c r="L20" s="168"/>
      <c r="M20" s="127"/>
      <c r="N20" s="127"/>
    </row>
    <row r="21" spans="2:19" ht="29.4" customHeight="1" x14ac:dyDescent="0.3">
      <c r="B21" s="102" t="s">
        <v>74</v>
      </c>
      <c r="F21" s="3" t="s">
        <v>70</v>
      </c>
      <c r="G21" s="105"/>
      <c r="H21" s="106">
        <f>SUM(H17)</f>
        <v>0</v>
      </c>
    </row>
    <row r="22" spans="2:19" ht="15.6" x14ac:dyDescent="0.3">
      <c r="E22" s="107">
        <v>0.19</v>
      </c>
      <c r="F22" s="3" t="s">
        <v>71</v>
      </c>
      <c r="G22" s="108"/>
      <c r="H22" s="106">
        <f>SUM(H21*E22)</f>
        <v>0</v>
      </c>
    </row>
    <row r="23" spans="2:19" ht="15.6" x14ac:dyDescent="0.3">
      <c r="F23" s="3" t="s">
        <v>70</v>
      </c>
      <c r="G23" s="109" t="s">
        <v>72</v>
      </c>
      <c r="H23" s="106">
        <f>SUM(H21:H22)</f>
        <v>0</v>
      </c>
    </row>
    <row r="24" spans="2:19" ht="46.8" x14ac:dyDescent="0.3">
      <c r="B24" s="103" t="s">
        <v>68</v>
      </c>
      <c r="F24" s="110" t="s">
        <v>73</v>
      </c>
      <c r="G24" s="110"/>
      <c r="H24" s="111">
        <f>SUM(H23/12)</f>
        <v>0</v>
      </c>
    </row>
  </sheetData>
  <sheetProtection algorithmName="SHA-512" hashValue="rjANlDU3jJkhOY4MCEhGlO4UctkmTE7uvoKXgqv69TsoqBosEp9Qlhl5g2NWY3MB7FxeCSgX/IwFNVUoUCiJ9w==" saltValue="clAfQgM/tvxSwUf5cLBtYw==" spinCount="100000" sheet="1" objects="1" scenarios="1"/>
  <mergeCells count="13">
    <mergeCell ref="B2:C2"/>
    <mergeCell ref="J20:L20"/>
    <mergeCell ref="M19:N19"/>
    <mergeCell ref="C5:D5"/>
    <mergeCell ref="C3:H3"/>
    <mergeCell ref="M4:S5"/>
    <mergeCell ref="J4:L5"/>
    <mergeCell ref="S17:S18"/>
    <mergeCell ref="M18:N18"/>
    <mergeCell ref="A14:B14"/>
    <mergeCell ref="A7:B7"/>
    <mergeCell ref="O18:P18"/>
    <mergeCell ref="Q18:R18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"/>
  <sheetViews>
    <sheetView zoomScale="75" zoomScaleNormal="75" workbookViewId="0">
      <pane ySplit="6" topLeftCell="A7" activePane="bottomLeft" state="frozen"/>
      <selection activeCell="B236" sqref="B236"/>
      <selection pane="bottomLeft" activeCell="C24" sqref="C24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109375" style="3" customWidth="1"/>
    <col min="9" max="9" width="21" style="3" customWidth="1"/>
    <col min="10" max="10" width="18.21875" style="3" customWidth="1"/>
    <col min="11" max="11" width="8.6640625" style="3" customWidth="1"/>
    <col min="12" max="12" width="18.88671875" style="3" customWidth="1"/>
    <col min="13" max="13" width="18.44140625" style="3" customWidth="1"/>
    <col min="14" max="14" width="20.77734375" style="3" customWidth="1"/>
    <col min="15" max="15" width="23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60" t="s">
        <v>24</v>
      </c>
      <c r="H3" s="161"/>
      <c r="I3" s="161"/>
      <c r="J3" s="161"/>
      <c r="K3" s="161"/>
      <c r="L3" s="161"/>
      <c r="M3" s="161"/>
      <c r="N3" s="162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2.4" customHeight="1" thickBot="1" x14ac:dyDescent="0.3">
      <c r="A5" s="155"/>
      <c r="B5" s="156"/>
      <c r="C5" s="156"/>
      <c r="D5" s="156"/>
      <c r="E5" s="156"/>
      <c r="F5" s="157"/>
      <c r="G5" s="163" t="s">
        <v>2</v>
      </c>
      <c r="H5" s="164"/>
      <c r="I5" s="164"/>
      <c r="J5" s="164"/>
      <c r="K5" s="160" t="s">
        <v>3</v>
      </c>
      <c r="L5" s="165"/>
      <c r="M5" s="165"/>
      <c r="N5" s="166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69" t="s">
        <v>57</v>
      </c>
      <c r="R6" s="69" t="s">
        <v>58</v>
      </c>
    </row>
    <row r="7" spans="1:18" ht="13.8" x14ac:dyDescent="0.25">
      <c r="A7" s="17" t="s">
        <v>52</v>
      </c>
      <c r="B7" s="171" t="s">
        <v>87</v>
      </c>
      <c r="C7" s="171"/>
      <c r="D7" s="171" t="s">
        <v>88</v>
      </c>
      <c r="E7" s="171"/>
      <c r="F7" s="173">
        <v>13.71</v>
      </c>
      <c r="G7" s="17">
        <f>Flächenklassifizierung!$C$8</f>
        <v>52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712.92000000000007</v>
      </c>
      <c r="R7" s="70">
        <f>F7*K7</f>
        <v>0</v>
      </c>
    </row>
    <row r="8" spans="1:18" ht="13.8" x14ac:dyDescent="0.25">
      <c r="A8" s="17" t="s">
        <v>52</v>
      </c>
      <c r="B8" s="171" t="s">
        <v>87</v>
      </c>
      <c r="C8" s="171"/>
      <c r="D8" s="171" t="s">
        <v>88</v>
      </c>
      <c r="E8" s="171"/>
      <c r="F8" s="173">
        <v>16.45</v>
      </c>
      <c r="G8" s="17">
        <f>Flächenklassifizierung!$C$8</f>
        <v>52</v>
      </c>
      <c r="H8" s="61">
        <f>Flächenklassifizierung!$K$8</f>
        <v>0</v>
      </c>
      <c r="I8" s="18">
        <f t="shared" ref="I8:I11" si="0">IF(H8=0,0,(F8/H8*G8))</f>
        <v>0</v>
      </c>
      <c r="J8" s="19">
        <f t="shared" ref="J8:J11" si="1">(I8*$F$2)</f>
        <v>0</v>
      </c>
      <c r="K8" s="17">
        <f>Flächenklassifizierung!$D$8</f>
        <v>0</v>
      </c>
      <c r="L8" s="61">
        <f>Flächenklassifizierung!$L$8</f>
        <v>0</v>
      </c>
      <c r="M8" s="20">
        <f t="shared" ref="M8:M11" si="2">IF(L8=0,0,(F8/L8*K8))</f>
        <v>0</v>
      </c>
      <c r="N8" s="19">
        <f t="shared" ref="N8:N11" si="3">(M8*$F$2)</f>
        <v>0</v>
      </c>
      <c r="O8" s="21">
        <f t="shared" ref="O8:O11" si="4">ROUND(J8+N8,2)</f>
        <v>0</v>
      </c>
      <c r="P8" s="23"/>
      <c r="Q8" s="70">
        <f t="shared" ref="Q8:Q11" si="5">F8*G8</f>
        <v>855.4</v>
      </c>
      <c r="R8" s="70">
        <f t="shared" ref="R8:R11" si="6">F8*K8</f>
        <v>0</v>
      </c>
    </row>
    <row r="9" spans="1:18" ht="13.8" x14ac:dyDescent="0.25">
      <c r="A9" s="17" t="s">
        <v>52</v>
      </c>
      <c r="B9" s="171" t="s">
        <v>87</v>
      </c>
      <c r="C9" s="171"/>
      <c r="D9" s="171" t="s">
        <v>88</v>
      </c>
      <c r="E9" s="171"/>
      <c r="F9" s="173">
        <v>10.98</v>
      </c>
      <c r="G9" s="17">
        <f>Flächenklassifizierung!$C$8</f>
        <v>52</v>
      </c>
      <c r="H9" s="61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1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0">
        <f t="shared" si="5"/>
        <v>570.96</v>
      </c>
      <c r="R9" s="70">
        <f t="shared" si="6"/>
        <v>0</v>
      </c>
    </row>
    <row r="10" spans="1:18" ht="13.8" x14ac:dyDescent="0.25">
      <c r="A10" s="17" t="s">
        <v>52</v>
      </c>
      <c r="B10" s="171" t="s">
        <v>87</v>
      </c>
      <c r="C10" s="171"/>
      <c r="D10" s="171" t="s">
        <v>88</v>
      </c>
      <c r="E10" s="171"/>
      <c r="F10" s="173">
        <v>10.98</v>
      </c>
      <c r="G10" s="17">
        <f>Flächenklassifizierung!$C$8</f>
        <v>52</v>
      </c>
      <c r="H10" s="61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61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0">
        <f t="shared" si="5"/>
        <v>570.96</v>
      </c>
      <c r="R10" s="70">
        <f t="shared" si="6"/>
        <v>0</v>
      </c>
    </row>
    <row r="11" spans="1:18" ht="13.8" x14ac:dyDescent="0.25">
      <c r="A11" s="17" t="s">
        <v>52</v>
      </c>
      <c r="B11" s="171" t="s">
        <v>87</v>
      </c>
      <c r="C11" s="171"/>
      <c r="D11" s="171" t="s">
        <v>88</v>
      </c>
      <c r="E11" s="171"/>
      <c r="F11" s="173">
        <v>10.98</v>
      </c>
      <c r="G11" s="17">
        <f>Flächenklassifizierung!$C$8</f>
        <v>52</v>
      </c>
      <c r="H11" s="61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61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0">
        <f t="shared" si="5"/>
        <v>570.96</v>
      </c>
      <c r="R11" s="70">
        <f t="shared" si="6"/>
        <v>0</v>
      </c>
    </row>
    <row r="12" spans="1:18" x14ac:dyDescent="0.25">
      <c r="I12" s="33"/>
    </row>
    <row r="13" spans="1:18" ht="13.8" x14ac:dyDescent="0.25">
      <c r="N13" s="24"/>
      <c r="O13" s="25"/>
    </row>
    <row r="14" spans="1:18" ht="13.8" thickBot="1" x14ac:dyDescent="0.3">
      <c r="F14" s="26" t="s">
        <v>29</v>
      </c>
      <c r="H14" s="26" t="s">
        <v>9</v>
      </c>
      <c r="J14" s="26" t="s">
        <v>10</v>
      </c>
    </row>
    <row r="15" spans="1:18" ht="13.8" thickBot="1" x14ac:dyDescent="0.3">
      <c r="F15" s="58">
        <f>SUM(F7:F11)</f>
        <v>63.100000000000009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72">
        <f>SUM(Q7:Q11)</f>
        <v>3281.2000000000003</v>
      </c>
      <c r="R15" s="72">
        <f>SUM(R7:R11)</f>
        <v>0</v>
      </c>
    </row>
    <row r="16" spans="1:18" ht="13.8" thickBot="1" x14ac:dyDescent="0.3">
      <c r="Q16" s="158">
        <f>Q15+R15</f>
        <v>3281.2000000000003</v>
      </c>
      <c r="R16" s="159"/>
    </row>
  </sheetData>
  <sheetProtection algorithmName="SHA-512" hashValue="3yGeCzGGFeQP/Vncg5Hhe4ySRAWKdSE+ZBGlf/xPKGSLfEH6bt7auqT7EsZGbyqhQ0pAO/sQf1klVRBIt/R6Kg==" saltValue="AA6XsCXHMxYAbw7EJ876ng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I19" sqref="I19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8.109375" style="3" customWidth="1"/>
    <col min="9" max="9" width="19.88671875" style="3" customWidth="1"/>
    <col min="10" max="10" width="24.109375" style="3" customWidth="1"/>
    <col min="11" max="11" width="14.33203125" style="3" customWidth="1"/>
    <col min="12" max="12" width="20.88671875" style="3" customWidth="1"/>
    <col min="13" max="13" width="16.88671875" style="3" customWidth="1"/>
    <col min="14" max="14" width="14.10937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42.6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42</v>
      </c>
      <c r="B7" s="171" t="s">
        <v>87</v>
      </c>
      <c r="C7" s="171"/>
      <c r="D7" s="171" t="s">
        <v>89</v>
      </c>
      <c r="E7" s="171"/>
      <c r="F7" s="173">
        <v>10.98</v>
      </c>
      <c r="G7" s="17">
        <f>Flächenklassifizierung!$C$9</f>
        <v>52</v>
      </c>
      <c r="H7" s="61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70">
        <f>F7*G7</f>
        <v>570.96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10.98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570.96</v>
      </c>
      <c r="R11" s="72">
        <f>SUM(R7:R7)</f>
        <v>0</v>
      </c>
    </row>
    <row r="12" spans="1:18" ht="13.8" thickBot="1" x14ac:dyDescent="0.3">
      <c r="E12" s="55"/>
      <c r="Q12" s="158">
        <f>Q11+R11</f>
        <v>570.96</v>
      </c>
      <c r="R12" s="159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ap4Lu4nxzOFzlny/0sTrpt4sjH217llKTOBj0Ol12JxC17YF0HAHh0hCiM4vczaIU52XeV3Wks98zp1lTD+PWw==" saltValue="gRkJ12+VVt3EpmXS6sAKM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M22" sqref="M22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6" style="3" customWidth="1"/>
    <col min="9" max="9" width="18.21875" style="3" customWidth="1"/>
    <col min="10" max="10" width="23.33203125" style="3" customWidth="1"/>
    <col min="11" max="11" width="18.5546875" style="3" customWidth="1"/>
    <col min="12" max="12" width="20.88671875" style="3" customWidth="1"/>
    <col min="13" max="13" width="17" style="3" customWidth="1"/>
    <col min="14" max="14" width="17.6640625" style="3" customWidth="1"/>
    <col min="15" max="15" width="20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40.200000000000003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0</v>
      </c>
      <c r="B7" s="171" t="s">
        <v>87</v>
      </c>
      <c r="C7" s="171"/>
      <c r="D7" s="171" t="s">
        <v>90</v>
      </c>
      <c r="E7" s="171"/>
      <c r="F7" s="173">
        <v>6.65</v>
      </c>
      <c r="G7" s="17">
        <f>Flächenklassifizierung!$C$10</f>
        <v>52</v>
      </c>
      <c r="H7" s="61">
        <f>Flächenklassifizierung!$K$10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345.8</v>
      </c>
      <c r="R7" s="70">
        <f>F7*K7</f>
        <v>0</v>
      </c>
    </row>
    <row r="8" spans="1:18" ht="13.8" x14ac:dyDescent="0.25">
      <c r="A8" s="17" t="s">
        <v>0</v>
      </c>
      <c r="B8" s="171" t="s">
        <v>87</v>
      </c>
      <c r="C8" s="171"/>
      <c r="D8" s="171" t="s">
        <v>91</v>
      </c>
      <c r="E8" s="171"/>
      <c r="F8" s="173">
        <v>4.6500000000000004</v>
      </c>
      <c r="G8" s="17">
        <f>Flächenklassifizierung!$C$10</f>
        <v>52</v>
      </c>
      <c r="H8" s="61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1">
        <f>Flächenklassifizierung!$L$10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241.8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5"/>
      <c r="F12" s="58">
        <f>SUM(F7:F8)</f>
        <v>11.3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2">
        <f>SUM(Q7:Q8)</f>
        <v>587.6</v>
      </c>
      <c r="R12" s="72">
        <f>SUM(R7:R8)</f>
        <v>0</v>
      </c>
    </row>
    <row r="13" spans="1:18" ht="13.8" thickBot="1" x14ac:dyDescent="0.3">
      <c r="E13" s="55"/>
      <c r="Q13" s="158">
        <f>Q12+R12</f>
        <v>587.6</v>
      </c>
      <c r="R13" s="159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</sheetData>
  <sheetProtection algorithmName="SHA-512" hashValue="KFDoDQS7klAodlC/9Okid1w2U230Rh4NUw55S9qAs0qDQSMuWWh0EUEmkU+X6vmSKtOAlELLa6/keowz5eoavA==" saltValue="oBZIWtN1y1QmFksQou2tC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zoomScale="75" zoomScaleNormal="75" workbookViewId="0">
      <pane ySplit="6" topLeftCell="A7" activePane="bottomLeft" state="frozen"/>
      <selection activeCell="D37" sqref="D37"/>
      <selection pane="bottomLeft" activeCell="E23" sqref="E23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8.33203125" style="3" customWidth="1"/>
    <col min="9" max="9" width="21.33203125" style="3" customWidth="1"/>
    <col min="10" max="10" width="24.21875" style="3" customWidth="1"/>
    <col min="11" max="11" width="12.21875" style="3" customWidth="1"/>
    <col min="12" max="12" width="19.21875" style="3" customWidth="1"/>
    <col min="13" max="13" width="21.109375" style="3" customWidth="1"/>
    <col min="14" max="14" width="18.554687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0.6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55</v>
      </c>
      <c r="B7" s="171" t="s">
        <v>87</v>
      </c>
      <c r="C7" s="171"/>
      <c r="D7" s="171" t="s">
        <v>92</v>
      </c>
      <c r="E7" s="171"/>
      <c r="F7" s="173">
        <v>3.19</v>
      </c>
      <c r="G7" s="17">
        <f>Flächenklassifizierung!$C$11</f>
        <v>52</v>
      </c>
      <c r="H7" s="61">
        <f>Flächenklassifizierung!$K$11</f>
        <v>0</v>
      </c>
      <c r="I7" s="18">
        <f t="shared" ref="I7:I9" si="0">IF(H7=0,0,(F7/H7*G7))</f>
        <v>0</v>
      </c>
      <c r="J7" s="19">
        <f t="shared" ref="J7:J9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9" si="2">ROUND(J7+N7,2)</f>
        <v>0</v>
      </c>
      <c r="P7" s="23"/>
      <c r="Q7" s="70">
        <f>F7*G7</f>
        <v>165.88</v>
      </c>
      <c r="R7" s="70">
        <f>F7*K7</f>
        <v>0</v>
      </c>
    </row>
    <row r="8" spans="1:18" ht="13.8" x14ac:dyDescent="0.25">
      <c r="A8" s="17" t="s">
        <v>55</v>
      </c>
      <c r="B8" s="171" t="s">
        <v>87</v>
      </c>
      <c r="C8" s="171"/>
      <c r="D8" s="171" t="s">
        <v>93</v>
      </c>
      <c r="E8" s="171"/>
      <c r="F8" s="173">
        <v>2.7</v>
      </c>
      <c r="G8" s="17">
        <f>Flächenklassifizierung!$C$11</f>
        <v>52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:M9" si="3">IF(L8=0,0,(F8/L8*K8))</f>
        <v>0</v>
      </c>
      <c r="N8" s="19">
        <f t="shared" ref="N8:N9" si="4">(M8*$F$2)</f>
        <v>0</v>
      </c>
      <c r="O8" s="21">
        <f t="shared" si="2"/>
        <v>0</v>
      </c>
      <c r="P8" s="23"/>
      <c r="Q8" s="70">
        <f t="shared" ref="Q8:Q9" si="5">F8*G8</f>
        <v>140.4</v>
      </c>
      <c r="R8" s="70">
        <f t="shared" ref="R8:R9" si="6">F8*K8</f>
        <v>0</v>
      </c>
    </row>
    <row r="9" spans="1:18" ht="13.8" x14ac:dyDescent="0.25">
      <c r="A9" s="17" t="s">
        <v>55</v>
      </c>
      <c r="B9" s="171" t="s">
        <v>87</v>
      </c>
      <c r="C9" s="171"/>
      <c r="D9" s="171" t="s">
        <v>94</v>
      </c>
      <c r="E9" s="171"/>
      <c r="F9" s="173">
        <v>32.64</v>
      </c>
      <c r="G9" s="17">
        <f>Flächenklassifizierung!$C$11</f>
        <v>52</v>
      </c>
      <c r="H9" s="61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61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0">
        <f t="shared" si="5"/>
        <v>1697.28</v>
      </c>
      <c r="R9" s="70">
        <f t="shared" si="6"/>
        <v>0</v>
      </c>
    </row>
    <row r="11" spans="1:18" ht="13.8" x14ac:dyDescent="0.25">
      <c r="N11" s="24"/>
      <c r="O11" s="25"/>
    </row>
    <row r="12" spans="1:18" ht="13.8" thickBot="1" x14ac:dyDescent="0.3">
      <c r="F12" s="26" t="s">
        <v>29</v>
      </c>
      <c r="H12" s="26" t="s">
        <v>9</v>
      </c>
      <c r="J12" s="26" t="s">
        <v>10</v>
      </c>
    </row>
    <row r="13" spans="1:18" ht="13.8" thickBot="1" x14ac:dyDescent="0.3">
      <c r="F13" s="58">
        <f>SUM(F7:F9)</f>
        <v>38.53</v>
      </c>
      <c r="G13" s="3" t="s">
        <v>12</v>
      </c>
      <c r="H13" s="27">
        <f>IF(F13=0,0,(ROUND(SUM(O7:O9)/F13,2)))</f>
        <v>0</v>
      </c>
      <c r="I13" s="3" t="s">
        <v>14</v>
      </c>
      <c r="J13" s="27">
        <f>ROUND(F13*H13,2)</f>
        <v>0</v>
      </c>
      <c r="K13" s="3" t="s">
        <v>15</v>
      </c>
      <c r="Q13" s="72">
        <f>SUM(Q7:Q9)</f>
        <v>2003.56</v>
      </c>
      <c r="R13" s="72">
        <f>SUM(R7:R9)</f>
        <v>0</v>
      </c>
    </row>
    <row r="14" spans="1:18" ht="13.8" thickBot="1" x14ac:dyDescent="0.3">
      <c r="Q14" s="158">
        <f>Q13+R13</f>
        <v>2003.56</v>
      </c>
      <c r="R14" s="159"/>
    </row>
  </sheetData>
  <sheetProtection algorithmName="SHA-512" hashValue="Q3Au35Q3wuo6xLeL3wuTXC1Zkuk7E/ecvuKCw8QX36Y9W0JdrIgH7Qqa8AoMBXjup5YSit4oB+0slGNtwnjgGw==" saltValue="pH6g6W6FUBeXJwBUo4LrZg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L18" sqref="L18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7.6640625" style="3" customWidth="1"/>
    <col min="9" max="9" width="21.77734375" style="3" customWidth="1"/>
    <col min="10" max="10" width="18.6640625" style="3" customWidth="1"/>
    <col min="11" max="11" width="16.5546875" style="3" customWidth="1"/>
    <col min="12" max="12" width="19.6640625" style="3" customWidth="1"/>
    <col min="13" max="13" width="18.33203125" style="3" customWidth="1"/>
    <col min="14" max="14" width="15.5546875" style="3" customWidth="1"/>
    <col min="15" max="15" width="21.77734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Flächenklassifizierung!J12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40.799999999999997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79" t="s">
        <v>100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1</v>
      </c>
      <c r="B7" s="171" t="s">
        <v>87</v>
      </c>
      <c r="C7" s="171"/>
      <c r="D7" s="171" t="s">
        <v>95</v>
      </c>
      <c r="E7" s="171"/>
      <c r="F7" s="173">
        <v>10.98</v>
      </c>
      <c r="G7" s="17">
        <f>Flächenklassifizierung!$C$12</f>
        <v>52</v>
      </c>
      <c r="H7" s="61">
        <f>Flächenklassifizierung!$K$12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Flächenklassifizierung!$D$12</f>
        <v>0</v>
      </c>
      <c r="L7" s="61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0">
        <f>F7*G7</f>
        <v>570.96</v>
      </c>
      <c r="R7" s="70">
        <f>F7*K7</f>
        <v>0</v>
      </c>
    </row>
    <row r="8" spans="1:18" ht="13.8" x14ac:dyDescent="0.25">
      <c r="E8" s="55"/>
      <c r="N8" s="24"/>
      <c r="O8" s="25"/>
    </row>
    <row r="9" spans="1:18" ht="13.8" thickBot="1" x14ac:dyDescent="0.3">
      <c r="E9" s="55"/>
      <c r="F9" s="26" t="s">
        <v>29</v>
      </c>
      <c r="H9" s="26" t="s">
        <v>9</v>
      </c>
      <c r="J9" s="26" t="s">
        <v>10</v>
      </c>
    </row>
    <row r="10" spans="1:18" ht="13.8" thickBot="1" x14ac:dyDescent="0.3">
      <c r="E10" s="55"/>
      <c r="F10" s="58">
        <f>SUM(F7:F7)</f>
        <v>10.98</v>
      </c>
      <c r="G10" s="3" t="s">
        <v>12</v>
      </c>
      <c r="H10" s="27">
        <f>IF(F10=0,0,(ROUND(SUM(O7:O7)/F10,2)))</f>
        <v>0</v>
      </c>
      <c r="I10" s="3" t="s">
        <v>14</v>
      </c>
      <c r="J10" s="27">
        <f>ROUND(F10*H10,2)</f>
        <v>0</v>
      </c>
      <c r="K10" s="3" t="s">
        <v>15</v>
      </c>
      <c r="Q10" s="72">
        <f>SUM(Q7:Q7)</f>
        <v>570.96</v>
      </c>
      <c r="R10" s="72">
        <f>SUM(R7:R7)</f>
        <v>0</v>
      </c>
    </row>
    <row r="11" spans="1:18" ht="13.8" thickBot="1" x14ac:dyDescent="0.3">
      <c r="E11" s="55"/>
      <c r="Q11" s="158">
        <f>Q10+R10</f>
        <v>570.96</v>
      </c>
      <c r="R11" s="159"/>
    </row>
    <row r="12" spans="1:18" x14ac:dyDescent="0.25">
      <c r="E12" s="55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Y2SmV5+waq7/evzTJwiIHqNW0xTC6+BPTXfj0uAzUTKLOTZjizsL3okDR93Y+Ub36Njjlc4iZm+hRwNq4I6CYw==" saltValue="619vp1k4DDtf8UtJkyS5vg==" spinCount="100000" sheet="1" objects="1" scenarios="1"/>
  <mergeCells count="6">
    <mergeCell ref="A4:F5"/>
    <mergeCell ref="Q11:R11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99"/>
  <sheetViews>
    <sheetView zoomScale="75" zoomScaleNormal="75" workbookViewId="0">
      <pane ySplit="6" topLeftCell="A7" activePane="bottomLeft" state="frozen"/>
      <selection activeCell="D37" sqref="D37"/>
      <selection pane="bottomLeft" activeCell="F19" sqref="F19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7" style="3" customWidth="1"/>
    <col min="9" max="9" width="17.44140625" style="3" customWidth="1"/>
    <col min="10" max="10" width="26.33203125" style="3" customWidth="1"/>
    <col min="11" max="11" width="18.44140625" style="3" customWidth="1"/>
    <col min="12" max="12" width="14.6640625" style="3" customWidth="1"/>
    <col min="13" max="13" width="30" style="3" customWidth="1"/>
    <col min="14" max="14" width="18.6640625" style="3" customWidth="1"/>
    <col min="15" max="15" width="20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Flächenklassifizierung!J13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5.4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56</v>
      </c>
      <c r="B7" s="171" t="s">
        <v>87</v>
      </c>
      <c r="C7" s="171"/>
      <c r="D7" s="171" t="s">
        <v>96</v>
      </c>
      <c r="E7" s="171"/>
      <c r="F7" s="173">
        <v>11.98</v>
      </c>
      <c r="G7" s="17">
        <f>Flächenklassifizierung!$C$13</f>
        <v>52</v>
      </c>
      <c r="H7" s="61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1">
        <f>Flächenklassifizierung!$L$13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622.96</v>
      </c>
      <c r="R7" s="70">
        <f>F7*K7</f>
        <v>0</v>
      </c>
    </row>
    <row r="8" spans="1:18" ht="13.8" x14ac:dyDescent="0.25">
      <c r="E8" s="55"/>
      <c r="N8" s="24"/>
      <c r="O8" s="25"/>
    </row>
    <row r="9" spans="1:18" ht="13.8" thickBot="1" x14ac:dyDescent="0.3">
      <c r="E9" s="55"/>
      <c r="F9" s="26" t="s">
        <v>29</v>
      </c>
      <c r="H9" s="26" t="s">
        <v>9</v>
      </c>
      <c r="J9" s="26" t="s">
        <v>10</v>
      </c>
    </row>
    <row r="10" spans="1:18" ht="13.8" thickBot="1" x14ac:dyDescent="0.3">
      <c r="E10" s="55"/>
      <c r="F10" s="58">
        <f>SUM(F7:F7)</f>
        <v>11.98</v>
      </c>
      <c r="G10" s="3" t="s">
        <v>12</v>
      </c>
      <c r="H10" s="27">
        <f>IF(F10=0,0,(ROUND(SUM(O7:O7)/F10,2)))</f>
        <v>0</v>
      </c>
      <c r="I10" s="3" t="s">
        <v>14</v>
      </c>
      <c r="J10" s="27">
        <f>ROUND(F10*H10,2)</f>
        <v>0</v>
      </c>
      <c r="K10" s="3" t="s">
        <v>15</v>
      </c>
      <c r="Q10" s="72">
        <f>SUM(Q7:Q7)</f>
        <v>622.96</v>
      </c>
      <c r="R10" s="72">
        <f>SUM(R7:R7)</f>
        <v>0</v>
      </c>
    </row>
    <row r="11" spans="1:18" ht="13.8" thickBot="1" x14ac:dyDescent="0.3">
      <c r="E11" s="55"/>
      <c r="Q11" s="158">
        <f>Q10+R10</f>
        <v>622.96</v>
      </c>
      <c r="R11" s="159"/>
    </row>
    <row r="12" spans="1:18" x14ac:dyDescent="0.25">
      <c r="E12" s="55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</sheetData>
  <sheetProtection algorithmName="SHA-512" hashValue="MIM1yXTJp4TOVR8lS92ZHc4RfwfoFDCiyybTylcNS6fdOr3F9Ro9LuTblxPQgRLfs7YDmoh6C+UEyG53/3PFTw==" saltValue="5ySv4ri+CuYwpV6K7SIWWQ==" spinCount="100000" sheet="1" objects="1" scenarios="1"/>
  <mergeCells count="6">
    <mergeCell ref="A4:F5"/>
    <mergeCell ref="Q11:R11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L23" sqref="L23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20.5546875" style="3" customWidth="1"/>
    <col min="9" max="9" width="15.5546875" style="3" customWidth="1"/>
    <col min="10" max="10" width="23.33203125" style="3" customWidth="1"/>
    <col min="11" max="11" width="8.6640625" style="3" customWidth="1"/>
    <col min="12" max="12" width="18" style="3" customWidth="1"/>
    <col min="13" max="13" width="18.77734375" style="3" customWidth="1"/>
    <col min="14" max="14" width="18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Flächenklassifizierung!J15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3.6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57</v>
      </c>
      <c r="R6" s="71" t="s">
        <v>58</v>
      </c>
    </row>
    <row r="7" spans="1:18" ht="13.8" x14ac:dyDescent="0.25">
      <c r="A7" s="17" t="s">
        <v>39</v>
      </c>
      <c r="B7" s="171" t="s">
        <v>87</v>
      </c>
      <c r="C7" s="171"/>
      <c r="D7" s="171" t="s">
        <v>97</v>
      </c>
      <c r="E7" s="171"/>
      <c r="F7" s="173">
        <v>4.07</v>
      </c>
      <c r="G7" s="17">
        <f>Flächenklassifizierung!$C$15</f>
        <v>26</v>
      </c>
      <c r="H7" s="61">
        <f>Flächenklassifizierung!$K$15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Flächenklassifizierung!$D$15</f>
        <v>0</v>
      </c>
      <c r="L7" s="61">
        <f>Flächenklassifizierung!$L$15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105.82000000000001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4.07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105.82000000000001</v>
      </c>
      <c r="R11" s="72">
        <f>SUM(R7:R7)</f>
        <v>0</v>
      </c>
    </row>
    <row r="12" spans="1:18" ht="13.8" thickBot="1" x14ac:dyDescent="0.3">
      <c r="E12" s="55"/>
      <c r="Q12" s="158">
        <f>Q11+R11</f>
        <v>105.82000000000001</v>
      </c>
      <c r="R12" s="159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</sheetData>
  <sheetProtection algorithmName="SHA-512" hashValue="UfVRE00GjvY8smFTEcafvjxWb2qHNe/EupriBnb9mT8fQWD84Bct0MP3SiEItbNPNBZH6/mkJhwWqj3XauiZOQ==" saltValue="5xQAcEnyOMItIXR8GzBkDA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L22" sqref="L22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2" customWidth="1"/>
    <col min="6" max="6" width="13.44140625" style="3" customWidth="1"/>
    <col min="7" max="7" width="9" style="3" customWidth="1"/>
    <col min="8" max="8" width="17.33203125" style="3" customWidth="1"/>
    <col min="9" max="9" width="19.5546875" style="3" customWidth="1"/>
    <col min="10" max="10" width="16.44140625" style="3" customWidth="1"/>
    <col min="11" max="11" width="21.109375" style="3" customWidth="1"/>
    <col min="12" max="12" width="17.44140625" style="3" customWidth="1"/>
    <col min="13" max="13" width="15.5546875" style="3" customWidth="1"/>
    <col min="14" max="14" width="14.5546875" style="3" customWidth="1"/>
    <col min="15" max="15" width="21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6">
        <f>Flächenklassifizierung!J16</f>
        <v>0</v>
      </c>
    </row>
    <row r="3" spans="1:18" ht="17.25" customHeight="1" thickBot="1" x14ac:dyDescent="0.3">
      <c r="E3" s="3"/>
      <c r="G3" s="160" t="s">
        <v>24</v>
      </c>
      <c r="H3" s="161"/>
      <c r="I3" s="161"/>
      <c r="J3" s="161"/>
      <c r="K3" s="161"/>
      <c r="L3" s="161"/>
      <c r="M3" s="161"/>
      <c r="N3" s="161"/>
      <c r="O3" s="6"/>
    </row>
    <row r="4" spans="1:18" ht="18" customHeight="1" thickBot="1" x14ac:dyDescent="0.3">
      <c r="A4" s="152" t="str">
        <f>Flächenklassifizierung!B2</f>
        <v>Polizeistation Edewecht
Hauptstr. 29
26 188 Edewecht</v>
      </c>
      <c r="B4" s="153"/>
      <c r="C4" s="153"/>
      <c r="D4" s="153"/>
      <c r="E4" s="153"/>
      <c r="F4" s="154"/>
      <c r="G4" s="160" t="s">
        <v>7</v>
      </c>
      <c r="H4" s="161"/>
      <c r="I4" s="161"/>
      <c r="J4" s="161"/>
      <c r="K4" s="161"/>
      <c r="L4" s="161"/>
      <c r="M4" s="161"/>
      <c r="N4" s="162"/>
      <c r="O4" s="6"/>
    </row>
    <row r="5" spans="1:18" ht="30" customHeight="1" thickBot="1" x14ac:dyDescent="0.3">
      <c r="A5" s="155"/>
      <c r="B5" s="156"/>
      <c r="C5" s="156"/>
      <c r="D5" s="156"/>
      <c r="E5" s="156"/>
      <c r="F5" s="157"/>
      <c r="G5" s="160" t="s">
        <v>2</v>
      </c>
      <c r="H5" s="161"/>
      <c r="I5" s="161"/>
      <c r="J5" s="162"/>
      <c r="K5" s="160" t="s">
        <v>3</v>
      </c>
      <c r="L5" s="161"/>
      <c r="M5" s="161"/>
      <c r="N5" s="162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67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80" t="s">
        <v>101</v>
      </c>
      <c r="Q6" s="71" t="s">
        <v>57</v>
      </c>
      <c r="R6" s="71" t="s">
        <v>58</v>
      </c>
    </row>
    <row r="7" spans="1:18" ht="13.8" x14ac:dyDescent="0.25">
      <c r="A7" s="17" t="s">
        <v>40</v>
      </c>
      <c r="B7" s="171" t="s">
        <v>87</v>
      </c>
      <c r="C7" s="171"/>
      <c r="D7" s="171" t="s">
        <v>98</v>
      </c>
      <c r="E7" s="171"/>
      <c r="F7" s="173">
        <v>9.76</v>
      </c>
      <c r="G7" s="17">
        <f>Flächenklassifizierung!$C$16</f>
        <v>52</v>
      </c>
      <c r="H7" s="61">
        <f>Flächenklassifizierung!$K$16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Flächenklassifizierung!$D$16</f>
        <v>0</v>
      </c>
      <c r="L7" s="61">
        <f>Flächenklassifizierung!$L$16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507.52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29</v>
      </c>
      <c r="H10" s="26" t="s">
        <v>9</v>
      </c>
      <c r="J10" s="26" t="s">
        <v>10</v>
      </c>
    </row>
    <row r="11" spans="1:18" ht="13.8" thickBot="1" x14ac:dyDescent="0.3">
      <c r="E11" s="55"/>
      <c r="F11" s="58">
        <f>SUM(F7:F7)</f>
        <v>9.76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72">
        <f>SUM(Q7:Q7)</f>
        <v>507.52</v>
      </c>
      <c r="R11" s="72">
        <f>SUM(R7:R7)</f>
        <v>0</v>
      </c>
    </row>
    <row r="12" spans="1:18" ht="13.8" thickBot="1" x14ac:dyDescent="0.3">
      <c r="E12" s="55"/>
      <c r="Q12" s="158">
        <f>Q11+R11</f>
        <v>507.52</v>
      </c>
      <c r="R12" s="159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</sheetData>
  <sheetProtection algorithmName="SHA-512" hashValue="SB80W6agrbqXegZE1gUMM7l8MfGkDMh4yAq/k38Oq8NOil6lACspyxmFGMUFB9w38kY7HHDoITwOmjAB+/GQzw==" saltValue="gBP5njbZIt8YtcujHz5+ag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17</vt:i4>
      </vt:variant>
    </vt:vector>
  </HeadingPairs>
  <TitlesOfParts>
    <vt:vector size="26" baseType="lpstr">
      <vt:lpstr>Flächenklassifizierung</vt:lpstr>
      <vt:lpstr>V1</vt:lpstr>
      <vt:lpstr>V3</vt:lpstr>
      <vt:lpstr>V4</vt:lpstr>
      <vt:lpstr>V6</vt:lpstr>
      <vt:lpstr>V8</vt:lpstr>
      <vt:lpstr>V10</vt:lpstr>
      <vt:lpstr>S2</vt:lpstr>
      <vt:lpstr>S10</vt:lpstr>
      <vt:lpstr>'S10'!Druckbereich</vt:lpstr>
      <vt:lpstr>'S2'!Druckbereich</vt:lpstr>
      <vt:lpstr>'V1'!Druckbereich</vt:lpstr>
      <vt:lpstr>'V10'!Druckbereich</vt:lpstr>
      <vt:lpstr>'V3'!Druckbereich</vt:lpstr>
      <vt:lpstr>'V4'!Druckbereich</vt:lpstr>
      <vt:lpstr>'V6'!Druckbereich</vt:lpstr>
      <vt:lpstr>'V8'!Druckbereich</vt:lpstr>
      <vt:lpstr>Flächenklassifizierung!Drucktitel</vt:lpstr>
      <vt:lpstr>'S10'!Drucktitel</vt:lpstr>
      <vt:lpstr>'S2'!Drucktitel</vt:lpstr>
      <vt:lpstr>'V1'!Drucktitel</vt:lpstr>
      <vt:lpstr>'V10'!Drucktitel</vt:lpstr>
      <vt:lpstr>'V3'!Drucktitel</vt:lpstr>
      <vt:lpstr>'V4'!Drucktitel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2026-03-20T11:42:26Z</dcterms:modified>
</cp:coreProperties>
</file>